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a_delovni_zvezek" defaultThemeVersion="124226"/>
  <bookViews>
    <workbookView xWindow="120" yWindow="375" windowWidth="9990" windowHeight="9750"/>
  </bookViews>
  <sheets>
    <sheet name="reagenti_2017" sheetId="5" r:id="rId1"/>
  </sheets>
  <definedNames>
    <definedName name="_xlnm.Print_Titles" localSheetId="0">reagenti_2017!$4:$4</definedName>
  </definedNames>
  <calcPr calcId="145621"/>
</workbook>
</file>

<file path=xl/calcChain.xml><?xml version="1.0" encoding="utf-8"?>
<calcChain xmlns="http://schemas.openxmlformats.org/spreadsheetml/2006/main">
  <c r="L35" i="5" l="1"/>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L5" i="5" l="1"/>
  <c r="L36" i="5" s="1"/>
</calcChain>
</file>

<file path=xl/sharedStrings.xml><?xml version="1.0" encoding="utf-8"?>
<sst xmlns="http://schemas.openxmlformats.org/spreadsheetml/2006/main" count="118" uniqueCount="87">
  <si>
    <t>09.01.01.01.010</t>
  </si>
  <si>
    <t>ISETROL ELECTROLITE  za aparat AVL 9110</t>
  </si>
  <si>
    <t>09.01.01.01.002</t>
  </si>
  <si>
    <t>09.01.01.01.019</t>
  </si>
  <si>
    <t>MAY-GRUENWALD  500ML</t>
  </si>
  <si>
    <t>09.01.01.01.024</t>
  </si>
  <si>
    <t>PAPANICOLAU  1A/2500ML</t>
  </si>
  <si>
    <t>09.01.01.01.025</t>
  </si>
  <si>
    <t>PAPANICOLAU 2  A/2500ML</t>
  </si>
  <si>
    <t>09.01.01.01.023</t>
  </si>
  <si>
    <t>PAPANICOLAU   3B/2500 ML</t>
  </si>
  <si>
    <t>09.01.01.01.039</t>
  </si>
  <si>
    <t>RDO rapid decalcifler  3,84l</t>
  </si>
  <si>
    <t>09.01.01.01.032</t>
  </si>
  <si>
    <t>REAGEN SNAP PACK  FOR  ABP5032</t>
  </si>
  <si>
    <t>09.01.01.01.011</t>
  </si>
  <si>
    <t>09 - REAGENTI</t>
  </si>
  <si>
    <t>09.01 - REAGENTI</t>
  </si>
  <si>
    <t>09.01.01 - REAGENTI</t>
  </si>
  <si>
    <t>09.01.01.01 - REAGENTI</t>
  </si>
  <si>
    <t>09.01.01.01.037</t>
  </si>
  <si>
    <t>SCHIFFOV REAGENT  500 ML</t>
  </si>
  <si>
    <t>09.01.01.01.031</t>
  </si>
  <si>
    <t>REAGEN SNAP PACK  9140/9110</t>
  </si>
  <si>
    <t>09.01.01.01.008</t>
  </si>
  <si>
    <t>GIEMSA REAGENT  500ML- citološka,  histološka</t>
  </si>
  <si>
    <t>SC</t>
  </si>
  <si>
    <t>KOS</t>
  </si>
  <si>
    <t>Nivo1</t>
  </si>
  <si>
    <t>Nivo2</t>
  </si>
  <si>
    <t>Nivo3</t>
  </si>
  <si>
    <t>Nivo4</t>
  </si>
  <si>
    <t>Nivo5</t>
  </si>
  <si>
    <t>EM</t>
  </si>
  <si>
    <t>ARTIKEL</t>
  </si>
  <si>
    <t>Stopnja DDV</t>
  </si>
  <si>
    <t>CENA na EM z DDV v EUR</t>
  </si>
  <si>
    <t>NAZIV ARTIKLA</t>
  </si>
  <si>
    <t>KATALOŠKA ŠTEVILKA</t>
  </si>
  <si>
    <t>PROIZVAJALEC</t>
  </si>
  <si>
    <t>9 REAGENTI</t>
  </si>
  <si>
    <t>Ponudnik:</t>
  </si>
  <si>
    <t>DVOLETNA KOLIČINA</t>
  </si>
  <si>
    <t>VRDNOST SKUPAJ:</t>
  </si>
  <si>
    <t>Kraj in datum:</t>
  </si>
  <si>
    <t>Žig in podpis ponudnika:</t>
  </si>
  <si>
    <t>Pri ponudbi obvezno priložite varnostni  list. Ponudnik mora naročnika obvestiti o vseh spremembah vsebine varnostnega lista, ki se izvedejo v času trajanja razpisa.</t>
  </si>
  <si>
    <t>09.01.01.01.040</t>
  </si>
  <si>
    <t>09.01.01.01.041</t>
  </si>
  <si>
    <t>09.01.01.01.042</t>
  </si>
  <si>
    <t>Puferska raztopina Ph 7,0  20 ml v vrečki za 1x uporabo.</t>
  </si>
  <si>
    <t>JATROX H.P. TEST,  a 20 testov</t>
  </si>
  <si>
    <t>NUCLEAR FAST RED-ALUMINUM SULFATE SOLUTION  500 ML</t>
  </si>
  <si>
    <t>PHOSPHATE BUFFER PH 6.6 AT 25C</t>
  </si>
  <si>
    <t>MB-146 Silikonsko olje (15ml)</t>
  </si>
  <si>
    <t>MERCOFIX SPRAY 100 ML</t>
  </si>
  <si>
    <t>ELECTRO-GEL (473ml/16oz)</t>
  </si>
  <si>
    <t>Prevodna pasta, (114g/4oz), TEN20</t>
  </si>
  <si>
    <t>KREMA ABRAZIVNA NU PREP 114 g</t>
  </si>
  <si>
    <t>Blue tissue dye 237 ml</t>
  </si>
  <si>
    <t>Black tissue dye 237 ml</t>
  </si>
  <si>
    <t>Smola criomatriks  4 x 120 ml</t>
  </si>
  <si>
    <t xml:space="preserve">POKRIVNI MEDIJ LEICA CV MOUNT 4 X 250 ml </t>
  </si>
  <si>
    <t>Kontaktni gel za ultra zvok. Izdelek mora biti napravam neškodljiv in ne draži kože. Omogočati mora nanos izredno tankega sloja, katerega zaradi počasnega sušenja ni potrebno pogosto obnavljati. Oblika pakirne enote mora omogočati popolno izpraznitev plastenke. Gel mora biti kompakten in mora zagotavljati večjo prevodnost. Lastnosti: antibakterijski, omogoča izvrstno drsenje, vodno razgradljiv, dobra viskoznost in prevodnost, pH nevtralen, brezbarven in ne sme vsebovati soli. Pakiranje 260 ml.</t>
  </si>
  <si>
    <t>Elektrolitski sprej z visoko električno prevodnostjo. Lastnosti: hipoalergenski, antibakteričen, ekonomičen, vodotopen, ne draži kože in po uporabi lahko odstranljiv. Pakiranje 250 ml.</t>
  </si>
  <si>
    <t>Ultrazvočni gel modre barve z visoko viskoznostjo(82000 RPM5-STD 180) in odlično prevodnostjo. Lastnosti: hipoalergenski, ne draži kože, ni lepljiv, vodotopen, ne vsebuje soli in formaldehida in ima sposobnost hitrega prenosa. Pakiranje 5000 g v mehki embalaži.</t>
  </si>
  <si>
    <t>Denaturacijski kit za odpadna zdravila. DEN KIT 10X250 ML DENWARD</t>
  </si>
  <si>
    <t>HEMACOLOR  3X100 ML</t>
  </si>
  <si>
    <t>Ultrazvočni gel modre barve z visoko viskoznostjo (82000 RPM5-STD 180) in odlično prevodnostjo. Lastnosti: hipoalergenski, ne draži kože, ni lepljiv, vodotopen, ne vsebuje soli in formaldehida in ima sposobnost hitrega prenosa. Pakiranje 260 g.</t>
  </si>
  <si>
    <t>09.01.01.01.003</t>
  </si>
  <si>
    <t>09.01.01.01.004</t>
  </si>
  <si>
    <t>09.01.01.01.001</t>
  </si>
  <si>
    <t>09.01.01.01.005</t>
  </si>
  <si>
    <t>09.01.01.01.006</t>
  </si>
  <si>
    <t>09.01.01.01.007</t>
  </si>
  <si>
    <t>09.01.01.01.009</t>
  </si>
  <si>
    <t>09.01.01.01.012</t>
  </si>
  <si>
    <t>09.01.01.01.013</t>
  </si>
  <si>
    <t>09.01.01.01.014</t>
  </si>
  <si>
    <t>09.01.01.01.015</t>
  </si>
  <si>
    <t>09.01.01.01.016</t>
  </si>
  <si>
    <t>09.01.01.01.043</t>
  </si>
  <si>
    <t>09.01.01.01.044</t>
  </si>
  <si>
    <t>09.01.01.01.045</t>
  </si>
  <si>
    <t>09.01.01.01.046</t>
  </si>
  <si>
    <t>CENA na EM brez DDV</t>
  </si>
  <si>
    <t>VREDNOST z DDV</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</si>
</sst>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charset val="238"/>
      <scheme val="minor"/>
    </font>
    <font>
      <sz val="11"/>
      <color indexed="8"/>
      <name val="Calibri"/>
      <family val="2"/>
      <charset val="238"/>
    </font>
    <font>
      <b/>
      <sz val="8"/>
      <name val="Arial CE"/>
      <family val="2"/>
      <charset val="238"/>
    </font>
    <font>
      <sz val="6"/>
      <name val="Arial CE"/>
      <family val="2"/>
      <charset val="238"/>
    </font>
    <font>
      <b/>
      <sz val="10"/>
      <name val="Arial CE"/>
      <family val="2"/>
      <charset val="238"/>
    </font>
    <font>
      <sz val="8"/>
      <name val="Arial CE"/>
      <family val="2"/>
      <charset val="238"/>
    </font>
    <font>
      <b/>
      <sz val="9"/>
      <color indexed="10"/>
      <name val="Calibri"/>
      <family val="2"/>
      <charset val="238"/>
    </font>
    <font>
      <sz val="10"/>
      <color indexed="8"/>
      <name val="Arial"/>
      <family val="2"/>
      <charset val="238"/>
    </font>
    <font>
      <sz val="11"/>
      <color theme="1"/>
      <name val="Calibri"/>
      <family val="2"/>
      <charset val="238"/>
      <scheme val="minor"/>
    </font>
    <font>
      <sz val="11"/>
      <color theme="0"/>
      <name val="Calibri"/>
      <family val="2"/>
      <charset val="238"/>
      <scheme val="minor"/>
    </font>
    <font>
      <sz val="11"/>
      <color rgb="FF006100"/>
      <name val="Calibri"/>
      <family val="2"/>
      <charset val="238"/>
      <scheme val="minor"/>
    </font>
    <font>
      <b/>
      <sz val="11"/>
      <color rgb="FF3F3F3F"/>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rgb="FFFA7D00"/>
      <name val="Calibri"/>
      <family val="2"/>
      <charset val="238"/>
      <scheme val="minor"/>
    </font>
    <font>
      <b/>
      <sz val="11"/>
      <color theme="0"/>
      <name val="Calibri"/>
      <family val="2"/>
      <charset val="238"/>
      <scheme val="minor"/>
    </font>
    <font>
      <b/>
      <sz val="11"/>
      <color rgb="FFFA7D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theme="1"/>
      <name val="Calibri"/>
      <family val="2"/>
      <charset val="238"/>
      <scheme val="minor"/>
    </font>
    <font>
      <sz val="11"/>
      <name val="Calibri"/>
      <family val="2"/>
      <charset val="238"/>
      <scheme val="minor"/>
    </font>
    <font>
      <sz val="9"/>
      <name val="Calibri"/>
      <family val="2"/>
      <charset val="238"/>
    </font>
    <font>
      <sz val="10"/>
      <name val="Calibri"/>
      <family val="2"/>
      <charset val="238"/>
      <scheme val="minor"/>
    </font>
    <font>
      <sz val="10"/>
      <name val="Calibri"/>
      <family val="2"/>
      <scheme val="minor"/>
    </font>
    <font>
      <sz val="10"/>
      <name val="Arial"/>
      <family val="2"/>
      <charset val="238"/>
    </font>
  </fonts>
  <fills count="35">
    <fill>
      <patternFill patternType="none"/>
    </fill>
    <fill>
      <patternFill patternType="gray125"/>
    </fill>
    <fill>
      <patternFill patternType="solid">
        <fgColor indexed="2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FFEB9C"/>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C7CE"/>
      </patternFill>
    </fill>
    <fill>
      <patternFill patternType="solid">
        <fgColor rgb="FFFFCC99"/>
      </patternFill>
    </fill>
    <fill>
      <patternFill patternType="solid">
        <fgColor theme="0"/>
        <bgColor indexed="64"/>
      </patternFill>
    </fill>
  </fills>
  <borders count="14">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2"/>
      </left>
      <right style="thin">
        <color indexed="22"/>
      </right>
      <top/>
      <bottom style="thin">
        <color indexed="2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43">
    <xf numFmtId="0" fontId="0" fillId="0" borderId="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0" fillId="21" borderId="0" applyNumberFormat="0" applyBorder="0" applyAlignment="0" applyProtection="0"/>
    <xf numFmtId="0" fontId="11" fillId="22" borderId="5" applyNumberFormat="0" applyAlignment="0" applyProtection="0"/>
    <xf numFmtId="0" fontId="12" fillId="0" borderId="0" applyNumberFormat="0" applyFill="0" applyBorder="0" applyAlignment="0" applyProtection="0"/>
    <xf numFmtId="0" fontId="13" fillId="0" borderId="6" applyNumberFormat="0" applyFill="0" applyAlignment="0" applyProtection="0"/>
    <xf numFmtId="0" fontId="14" fillId="0" borderId="7" applyNumberFormat="0" applyFill="0" applyAlignment="0" applyProtection="0"/>
    <xf numFmtId="0" fontId="15" fillId="0" borderId="8" applyNumberFormat="0" applyFill="0" applyAlignment="0" applyProtection="0"/>
    <xf numFmtId="0" fontId="15" fillId="0" borderId="0" applyNumberFormat="0" applyFill="0" applyBorder="0" applyAlignment="0" applyProtection="0"/>
    <xf numFmtId="0" fontId="7" fillId="0" borderId="0"/>
    <xf numFmtId="0" fontId="16" fillId="23" borderId="0" applyNumberFormat="0" applyBorder="0" applyAlignment="0" applyProtection="0"/>
    <xf numFmtId="0" fontId="1" fillId="24" borderId="9" applyNumberFormat="0" applyFont="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19" fillId="0" borderId="10" applyNumberFormat="0" applyFill="0" applyAlignment="0" applyProtection="0"/>
    <xf numFmtId="0" fontId="20" fillId="31" borderId="11" applyNumberFormat="0" applyAlignment="0" applyProtection="0"/>
    <xf numFmtId="0" fontId="21" fillId="22" borderId="12" applyNumberFormat="0" applyAlignment="0" applyProtection="0"/>
    <xf numFmtId="0" fontId="22" fillId="32" borderId="0" applyNumberFormat="0" applyBorder="0" applyAlignment="0" applyProtection="0"/>
    <xf numFmtId="0" fontId="23" fillId="33" borderId="12" applyNumberFormat="0" applyAlignment="0" applyProtection="0"/>
    <xf numFmtId="0" fontId="24" fillId="0" borderId="13" applyNumberFormat="0" applyFill="0" applyAlignment="0" applyProtection="0"/>
  </cellStyleXfs>
  <cellXfs count="31">
    <xf numFmtId="0" fontId="0" fillId="0" borderId="0" xfId="0"/>
    <xf numFmtId="0" fontId="2" fillId="0" borderId="2"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xf>
    <xf numFmtId="0" fontId="2" fillId="0" borderId="2" xfId="0" applyFont="1" applyBorder="1" applyAlignment="1" applyProtection="1">
      <alignment horizontal="center" vertical="center"/>
      <protection locked="0"/>
    </xf>
    <xf numFmtId="1" fontId="4" fillId="2" borderId="0" xfId="0" applyNumberFormat="1" applyFont="1" applyFill="1" applyAlignment="1" applyProtection="1">
      <alignment wrapText="1"/>
    </xf>
    <xf numFmtId="1" fontId="4" fillId="0" borderId="0" xfId="0" applyNumberFormat="1" applyFont="1" applyProtection="1"/>
    <xf numFmtId="0" fontId="5" fillId="0" borderId="0" xfId="0" applyFont="1" applyProtection="1">
      <protection locked="0"/>
    </xf>
    <xf numFmtId="0" fontId="4" fillId="0" borderId="0" xfId="0" applyFont="1" applyProtection="1"/>
    <xf numFmtId="0" fontId="5" fillId="0" borderId="0" xfId="0" applyFont="1" applyAlignment="1" applyProtection="1">
      <alignment wrapText="1"/>
      <protection locked="0"/>
    </xf>
    <xf numFmtId="1" fontId="2" fillId="0" borderId="2" xfId="0" applyNumberFormat="1"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0" fontId="0" fillId="0" borderId="0" xfId="0" applyProtection="1">
      <protection locked="0"/>
    </xf>
    <xf numFmtId="0" fontId="25" fillId="0" borderId="2" xfId="0" applyFont="1" applyBorder="1" applyAlignment="1">
      <alignment wrapText="1"/>
    </xf>
    <xf numFmtId="0" fontId="17" fillId="0" borderId="0" xfId="0" applyFont="1" applyProtection="1">
      <protection locked="0"/>
    </xf>
    <xf numFmtId="0" fontId="0" fillId="0" borderId="0" xfId="0" applyBorder="1"/>
    <xf numFmtId="0" fontId="0" fillId="0" borderId="0" xfId="0" applyAlignment="1">
      <alignment wrapText="1"/>
    </xf>
    <xf numFmtId="0" fontId="25" fillId="0" borderId="2" xfId="0" applyFont="1" applyBorder="1"/>
    <xf numFmtId="0" fontId="25" fillId="0" borderId="3" xfId="0" applyFont="1" applyBorder="1"/>
    <xf numFmtId="0" fontId="26" fillId="34" borderId="1" xfId="26" applyFont="1" applyFill="1" applyBorder="1" applyAlignment="1">
      <alignment wrapText="1"/>
    </xf>
    <xf numFmtId="0" fontId="25" fillId="0" borderId="3" xfId="0" applyFont="1" applyBorder="1" applyProtection="1">
      <protection locked="0"/>
    </xf>
    <xf numFmtId="0" fontId="25" fillId="0" borderId="2" xfId="0" applyFont="1" applyBorder="1" applyProtection="1">
      <protection locked="0"/>
    </xf>
    <xf numFmtId="0" fontId="26" fillId="34" borderId="2" xfId="26" applyFont="1" applyFill="1" applyBorder="1" applyAlignment="1">
      <alignment wrapText="1"/>
    </xf>
    <xf numFmtId="0" fontId="26" fillId="34" borderId="4" xfId="26" applyFont="1" applyFill="1" applyBorder="1" applyAlignment="1">
      <alignment wrapText="1"/>
    </xf>
    <xf numFmtId="0" fontId="27" fillId="0" borderId="2" xfId="0" applyFont="1" applyBorder="1" applyAlignment="1">
      <alignment wrapText="1"/>
    </xf>
    <xf numFmtId="0" fontId="28" fillId="34" borderId="2" xfId="0" applyFont="1" applyFill="1" applyBorder="1" applyAlignment="1">
      <alignment wrapText="1"/>
    </xf>
    <xf numFmtId="0" fontId="29" fillId="0" borderId="2" xfId="0" applyFont="1" applyBorder="1" applyAlignment="1">
      <alignment horizontal="left" vertical="center" wrapText="1"/>
    </xf>
    <xf numFmtId="0" fontId="25" fillId="0" borderId="2" xfId="0" applyFont="1" applyFill="1" applyBorder="1"/>
    <xf numFmtId="0" fontId="25" fillId="0" borderId="3" xfId="0" applyFont="1" applyBorder="1" applyAlignment="1">
      <alignment wrapText="1"/>
    </xf>
    <xf numFmtId="0" fontId="6" fillId="0" borderId="0" xfId="0" applyFont="1" applyAlignment="1">
      <alignment wrapText="1"/>
    </xf>
    <xf numFmtId="0" fontId="0" fillId="0" borderId="0" xfId="0" applyAlignment="1">
      <alignment wrapText="1"/>
    </xf>
  </cellXfs>
  <cellStyles count="43">
    <cellStyle name="20 % – Poudarek1" xfId="1" builtinId="30" customBuiltin="1"/>
    <cellStyle name="20 % – Poudarek2" xfId="2" builtinId="34" customBuiltin="1"/>
    <cellStyle name="20 % – Poudarek3" xfId="3" builtinId="38" customBuiltin="1"/>
    <cellStyle name="20 % – Poudarek4" xfId="4" builtinId="42" customBuiltin="1"/>
    <cellStyle name="20 % – Poudarek5" xfId="5" builtinId="46" customBuiltin="1"/>
    <cellStyle name="20 % – Poudarek6" xfId="6" builtinId="50" customBuiltin="1"/>
    <cellStyle name="40 % – Poudarek1" xfId="7" builtinId="31" customBuiltin="1"/>
    <cellStyle name="40 % – Poudarek2" xfId="8" builtinId="35" customBuiltin="1"/>
    <cellStyle name="40 % – Poudarek3" xfId="9" builtinId="39" customBuiltin="1"/>
    <cellStyle name="40 % – Poudarek4" xfId="10" builtinId="43" customBuiltin="1"/>
    <cellStyle name="40 % – Poudarek5" xfId="11" builtinId="47" customBuiltin="1"/>
    <cellStyle name="40 % – Poudarek6" xfId="12" builtinId="51" customBuiltin="1"/>
    <cellStyle name="60 % – Poudarek1" xfId="13" builtinId="32" customBuiltin="1"/>
    <cellStyle name="60 % – Poudarek2" xfId="14" builtinId="36" customBuiltin="1"/>
    <cellStyle name="60 % – Poudarek3" xfId="15" builtinId="40" customBuiltin="1"/>
    <cellStyle name="60 % – Poudarek4" xfId="16" builtinId="44" customBuiltin="1"/>
    <cellStyle name="60 % – Poudarek5" xfId="17" builtinId="48" customBuiltin="1"/>
    <cellStyle name="60 % – Poudarek6" xfId="18" builtinId="52" customBuiltin="1"/>
    <cellStyle name="Dobro" xfId="19" builtinId="26" customBuiltin="1"/>
    <cellStyle name="Izhod" xfId="20" builtinId="21" customBuiltin="1"/>
    <cellStyle name="Naslov" xfId="21" builtinId="15" customBuiltin="1"/>
    <cellStyle name="Naslov 1" xfId="22" builtinId="16" customBuiltin="1"/>
    <cellStyle name="Naslov 2" xfId="23" builtinId="17" customBuiltin="1"/>
    <cellStyle name="Naslov 3" xfId="24" builtinId="18" customBuiltin="1"/>
    <cellStyle name="Naslov 4" xfId="25" builtinId="19" customBuiltin="1"/>
    <cellStyle name="Navadno" xfId="0" builtinId="0"/>
    <cellStyle name="Navadno_List1 2" xfId="26"/>
    <cellStyle name="Nevtralno" xfId="27" builtinId="28" customBuiltin="1"/>
    <cellStyle name="Opomba" xfId="28" builtinId="10" customBuiltin="1"/>
    <cellStyle name="Opozorilo" xfId="29" builtinId="11" customBuiltin="1"/>
    <cellStyle name="Pojasnjevalno besedilo" xfId="30" builtinId="53" customBuiltin="1"/>
    <cellStyle name="Poudarek1" xfId="31" builtinId="29" customBuiltin="1"/>
    <cellStyle name="Poudarek2" xfId="32" builtinId="33" customBuiltin="1"/>
    <cellStyle name="Poudarek3" xfId="33" builtinId="37" customBuiltin="1"/>
    <cellStyle name="Poudarek4" xfId="34" builtinId="41" customBuiltin="1"/>
    <cellStyle name="Poudarek5" xfId="35" builtinId="45" customBuiltin="1"/>
    <cellStyle name="Poudarek6" xfId="36" builtinId="49" customBuiltin="1"/>
    <cellStyle name="Povezana celica" xfId="37" builtinId="24" customBuiltin="1"/>
    <cellStyle name="Preveri celico" xfId="38" builtinId="23" customBuiltin="1"/>
    <cellStyle name="Računanje" xfId="39" builtinId="22" customBuiltin="1"/>
    <cellStyle name="Slabo" xfId="40" builtinId="27" customBuiltin="1"/>
    <cellStyle name="Vnos" xfId="41" builtinId="20" customBuiltin="1"/>
    <cellStyle name="Vsota" xfId="42"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P41"/>
  <sheetViews>
    <sheetView tabSelected="1" workbookViewId="0">
      <selection activeCell="Q33" sqref="Q33"/>
    </sheetView>
  </sheetViews>
  <sheetFormatPr defaultRowHeight="15" x14ac:dyDescent="0.25"/>
  <cols>
    <col min="1" max="1" width="5.7109375" customWidth="1"/>
    <col min="2" max="2" width="6.28515625" customWidth="1"/>
    <col min="4" max="4" width="11.7109375" style="16" customWidth="1"/>
    <col min="5" max="5" width="15.5703125" customWidth="1"/>
    <col min="6" max="6" width="36" customWidth="1"/>
    <col min="7" max="7" width="8.28515625" customWidth="1"/>
    <col min="8" max="8" width="6.140625" customWidth="1"/>
    <col min="9" max="9" width="9.140625" style="12"/>
    <col min="10" max="10" width="5.85546875" style="12" customWidth="1"/>
    <col min="11" max="11" width="9.140625" style="12"/>
    <col min="12" max="12" width="12" customWidth="1"/>
    <col min="13" max="13" width="22.5703125" style="12" customWidth="1"/>
    <col min="14" max="14" width="13.5703125" style="12" customWidth="1"/>
    <col min="15" max="15" width="13.42578125" style="12" customWidth="1"/>
    <col min="16" max="16" width="9.140625" style="12"/>
  </cols>
  <sheetData>
    <row r="2" spans="1:16" x14ac:dyDescent="0.25">
      <c r="E2" s="15"/>
      <c r="F2" s="5" t="s">
        <v>40</v>
      </c>
      <c r="G2" s="6"/>
      <c r="H2" s="6"/>
      <c r="I2" s="7"/>
      <c r="J2" s="7"/>
      <c r="K2" s="7"/>
      <c r="L2" s="8" t="s">
        <v>41</v>
      </c>
      <c r="M2" s="9"/>
    </row>
    <row r="3" spans="1:16" ht="29.25" customHeight="1" x14ac:dyDescent="0.25">
      <c r="E3" s="15"/>
      <c r="F3" s="29" t="s">
        <v>46</v>
      </c>
      <c r="G3" s="30"/>
      <c r="H3" s="30"/>
      <c r="I3" s="30"/>
      <c r="J3" s="30"/>
      <c r="K3" s="30"/>
      <c r="L3" s="30"/>
      <c r="M3" s="30"/>
    </row>
    <row r="4" spans="1:16" ht="33.75" x14ac:dyDescent="0.25">
      <c r="A4" s="17" t="s">
        <v>28</v>
      </c>
      <c r="B4" s="17" t="s">
        <v>29</v>
      </c>
      <c r="C4" s="17" t="s">
        <v>30</v>
      </c>
      <c r="D4" s="13" t="s">
        <v>31</v>
      </c>
      <c r="E4" s="17" t="s">
        <v>32</v>
      </c>
      <c r="F4" s="10" t="s">
        <v>34</v>
      </c>
      <c r="G4" s="10" t="s">
        <v>42</v>
      </c>
      <c r="H4" s="11" t="s">
        <v>33</v>
      </c>
      <c r="I4" s="1" t="s">
        <v>85</v>
      </c>
      <c r="J4" s="2" t="s">
        <v>35</v>
      </c>
      <c r="K4" s="1" t="s">
        <v>36</v>
      </c>
      <c r="L4" s="3" t="s">
        <v>86</v>
      </c>
      <c r="M4" s="1" t="s">
        <v>37</v>
      </c>
      <c r="N4" s="1" t="s">
        <v>38</v>
      </c>
      <c r="O4" s="4" t="s">
        <v>39</v>
      </c>
    </row>
    <row r="5" spans="1:16" ht="30" x14ac:dyDescent="0.25">
      <c r="A5" s="18" t="s">
        <v>16</v>
      </c>
      <c r="B5" s="18" t="s">
        <v>17</v>
      </c>
      <c r="C5" s="18" t="s">
        <v>18</v>
      </c>
      <c r="D5" s="28" t="s">
        <v>19</v>
      </c>
      <c r="E5" s="17" t="s">
        <v>71</v>
      </c>
      <c r="F5" s="19" t="s">
        <v>55</v>
      </c>
      <c r="G5" s="18">
        <v>200</v>
      </c>
      <c r="H5" s="18" t="s">
        <v>27</v>
      </c>
      <c r="I5" s="20"/>
      <c r="J5" s="20"/>
      <c r="K5" s="20"/>
      <c r="L5" s="18">
        <f t="shared" ref="L5:L35" si="0">K5*G5</f>
        <v>0</v>
      </c>
      <c r="M5" s="20"/>
      <c r="N5" s="20"/>
      <c r="O5" s="20"/>
      <c r="P5" s="14"/>
    </row>
    <row r="6" spans="1:16" ht="30" x14ac:dyDescent="0.25">
      <c r="A6" s="17"/>
      <c r="B6" s="17"/>
      <c r="C6" s="17"/>
      <c r="D6" s="13"/>
      <c r="E6" s="17" t="s">
        <v>2</v>
      </c>
      <c r="F6" s="13" t="s">
        <v>25</v>
      </c>
      <c r="G6" s="17">
        <v>100</v>
      </c>
      <c r="H6" s="17" t="s">
        <v>27</v>
      </c>
      <c r="I6" s="21"/>
      <c r="J6" s="21"/>
      <c r="K6" s="21"/>
      <c r="L6" s="18">
        <f t="shared" si="0"/>
        <v>0</v>
      </c>
      <c r="M6" s="21"/>
      <c r="N6" s="21"/>
      <c r="O6" s="21"/>
    </row>
    <row r="7" spans="1:16" ht="30" x14ac:dyDescent="0.25">
      <c r="A7" s="17"/>
      <c r="B7" s="17"/>
      <c r="C7" s="17"/>
      <c r="D7" s="13"/>
      <c r="E7" s="17" t="s">
        <v>69</v>
      </c>
      <c r="F7" s="13" t="s">
        <v>1</v>
      </c>
      <c r="G7" s="17">
        <v>5</v>
      </c>
      <c r="H7" s="17" t="s">
        <v>26</v>
      </c>
      <c r="I7" s="21"/>
      <c r="J7" s="21"/>
      <c r="K7" s="21"/>
      <c r="L7" s="18">
        <f t="shared" si="0"/>
        <v>0</v>
      </c>
      <c r="M7" s="21"/>
      <c r="N7" s="21"/>
      <c r="O7" s="21"/>
    </row>
    <row r="8" spans="1:16" x14ac:dyDescent="0.25">
      <c r="A8" s="17"/>
      <c r="B8" s="17"/>
      <c r="C8" s="17"/>
      <c r="D8" s="13"/>
      <c r="E8" s="17" t="s">
        <v>70</v>
      </c>
      <c r="F8" s="13" t="s">
        <v>51</v>
      </c>
      <c r="G8" s="17">
        <v>100</v>
      </c>
      <c r="H8" s="17" t="s">
        <v>26</v>
      </c>
      <c r="I8" s="21"/>
      <c r="J8" s="21"/>
      <c r="K8" s="21"/>
      <c r="L8" s="18">
        <f t="shared" si="0"/>
        <v>0</v>
      </c>
      <c r="M8" s="21"/>
      <c r="N8" s="21"/>
      <c r="O8" s="21"/>
    </row>
    <row r="9" spans="1:16" x14ac:dyDescent="0.25">
      <c r="A9" s="17"/>
      <c r="B9" s="17"/>
      <c r="C9" s="17"/>
      <c r="D9" s="13"/>
      <c r="E9" s="17" t="s">
        <v>72</v>
      </c>
      <c r="F9" s="13" t="s">
        <v>4</v>
      </c>
      <c r="G9" s="17">
        <v>500</v>
      </c>
      <c r="H9" s="17" t="s">
        <v>27</v>
      </c>
      <c r="I9" s="21"/>
      <c r="J9" s="21"/>
      <c r="K9" s="21"/>
      <c r="L9" s="18">
        <f t="shared" si="0"/>
        <v>0</v>
      </c>
      <c r="M9" s="21"/>
      <c r="N9" s="21"/>
      <c r="O9" s="21"/>
    </row>
    <row r="10" spans="1:16" x14ac:dyDescent="0.25">
      <c r="A10" s="17"/>
      <c r="B10" s="17"/>
      <c r="C10" s="17"/>
      <c r="D10" s="13"/>
      <c r="E10" s="17" t="s">
        <v>73</v>
      </c>
      <c r="F10" s="13" t="s">
        <v>10</v>
      </c>
      <c r="G10" s="17">
        <v>38</v>
      </c>
      <c r="H10" s="17" t="s">
        <v>27</v>
      </c>
      <c r="I10" s="21"/>
      <c r="J10" s="21"/>
      <c r="K10" s="21"/>
      <c r="L10" s="18">
        <f t="shared" si="0"/>
        <v>0</v>
      </c>
      <c r="M10" s="21"/>
      <c r="N10" s="21"/>
      <c r="O10" s="21"/>
    </row>
    <row r="11" spans="1:16" x14ac:dyDescent="0.25">
      <c r="A11" s="17"/>
      <c r="B11" s="17"/>
      <c r="C11" s="17"/>
      <c r="D11" s="13"/>
      <c r="E11" s="17" t="s">
        <v>74</v>
      </c>
      <c r="F11" s="13" t="s">
        <v>6</v>
      </c>
      <c r="G11" s="17">
        <v>38</v>
      </c>
      <c r="H11" s="17" t="s">
        <v>27</v>
      </c>
      <c r="I11" s="21"/>
      <c r="J11" s="21"/>
      <c r="K11" s="21"/>
      <c r="L11" s="18">
        <f t="shared" si="0"/>
        <v>0</v>
      </c>
      <c r="M11" s="21"/>
      <c r="N11" s="21"/>
      <c r="O11" s="21"/>
    </row>
    <row r="12" spans="1:16" x14ac:dyDescent="0.25">
      <c r="A12" s="17"/>
      <c r="B12" s="17"/>
      <c r="C12" s="17"/>
      <c r="D12" s="13"/>
      <c r="E12" s="17" t="s">
        <v>24</v>
      </c>
      <c r="F12" s="13" t="s">
        <v>8</v>
      </c>
      <c r="G12" s="17">
        <v>38</v>
      </c>
      <c r="H12" s="17" t="s">
        <v>27</v>
      </c>
      <c r="I12" s="21"/>
      <c r="J12" s="21"/>
      <c r="K12" s="21"/>
      <c r="L12" s="18">
        <f t="shared" si="0"/>
        <v>0</v>
      </c>
      <c r="M12" s="21"/>
      <c r="N12" s="21"/>
      <c r="O12" s="21"/>
    </row>
    <row r="13" spans="1:16" x14ac:dyDescent="0.25">
      <c r="A13" s="17"/>
      <c r="B13" s="17"/>
      <c r="C13" s="17"/>
      <c r="D13" s="13"/>
      <c r="E13" s="17" t="s">
        <v>75</v>
      </c>
      <c r="F13" s="13" t="s">
        <v>23</v>
      </c>
      <c r="G13" s="17">
        <v>13</v>
      </c>
      <c r="H13" s="17" t="s">
        <v>26</v>
      </c>
      <c r="I13" s="21"/>
      <c r="J13" s="21"/>
      <c r="K13" s="21"/>
      <c r="L13" s="18">
        <f t="shared" si="0"/>
        <v>0</v>
      </c>
      <c r="M13" s="21"/>
      <c r="N13" s="21"/>
      <c r="O13" s="21"/>
    </row>
    <row r="14" spans="1:16" x14ac:dyDescent="0.25">
      <c r="A14" s="17"/>
      <c r="B14" s="17"/>
      <c r="C14" s="17"/>
      <c r="D14" s="13"/>
      <c r="E14" s="17" t="s">
        <v>0</v>
      </c>
      <c r="F14" s="13" t="s">
        <v>14</v>
      </c>
      <c r="G14" s="17">
        <v>28</v>
      </c>
      <c r="H14" s="17" t="s">
        <v>26</v>
      </c>
      <c r="I14" s="21"/>
      <c r="J14" s="21"/>
      <c r="K14" s="21"/>
      <c r="L14" s="18">
        <f t="shared" si="0"/>
        <v>0</v>
      </c>
      <c r="M14" s="21"/>
      <c r="N14" s="21"/>
      <c r="O14" s="21"/>
    </row>
    <row r="15" spans="1:16" x14ac:dyDescent="0.25">
      <c r="A15" s="17"/>
      <c r="B15" s="17"/>
      <c r="C15" s="17"/>
      <c r="D15" s="13"/>
      <c r="E15" s="17" t="s">
        <v>15</v>
      </c>
      <c r="F15" s="13" t="s">
        <v>21</v>
      </c>
      <c r="G15" s="17">
        <v>5</v>
      </c>
      <c r="H15" s="17" t="s">
        <v>27</v>
      </c>
      <c r="I15" s="21"/>
      <c r="J15" s="21"/>
      <c r="K15" s="21"/>
      <c r="L15" s="18">
        <f t="shared" si="0"/>
        <v>0</v>
      </c>
      <c r="M15" s="21"/>
      <c r="N15" s="21"/>
      <c r="O15" s="21"/>
    </row>
    <row r="16" spans="1:16" x14ac:dyDescent="0.25">
      <c r="A16" s="17"/>
      <c r="B16" s="17"/>
      <c r="C16" s="17"/>
      <c r="D16" s="13"/>
      <c r="E16" s="17" t="s">
        <v>76</v>
      </c>
      <c r="F16" s="13" t="s">
        <v>12</v>
      </c>
      <c r="G16" s="17">
        <v>6</v>
      </c>
      <c r="H16" s="17" t="s">
        <v>27</v>
      </c>
      <c r="I16" s="21"/>
      <c r="J16" s="21"/>
      <c r="K16" s="21"/>
      <c r="L16" s="18">
        <f t="shared" si="0"/>
        <v>0</v>
      </c>
      <c r="M16" s="21"/>
      <c r="N16" s="21"/>
      <c r="O16" s="21"/>
    </row>
    <row r="17" spans="1:15" ht="30" x14ac:dyDescent="0.25">
      <c r="A17" s="17"/>
      <c r="B17" s="17"/>
      <c r="C17" s="17"/>
      <c r="D17" s="13"/>
      <c r="E17" s="17" t="s">
        <v>77</v>
      </c>
      <c r="F17" s="13" t="s">
        <v>50</v>
      </c>
      <c r="G17" s="17">
        <v>10</v>
      </c>
      <c r="H17" s="17" t="s">
        <v>26</v>
      </c>
      <c r="I17" s="21"/>
      <c r="J17" s="21"/>
      <c r="K17" s="21"/>
      <c r="L17" s="18">
        <f t="shared" si="0"/>
        <v>0</v>
      </c>
      <c r="M17" s="21"/>
      <c r="N17" s="21"/>
      <c r="O17" s="21"/>
    </row>
    <row r="18" spans="1:15" ht="30" x14ac:dyDescent="0.25">
      <c r="A18" s="17"/>
      <c r="B18" s="17"/>
      <c r="C18" s="17"/>
      <c r="D18" s="13"/>
      <c r="E18" s="17" t="s">
        <v>78</v>
      </c>
      <c r="F18" s="13" t="s">
        <v>50</v>
      </c>
      <c r="G18" s="17">
        <v>10</v>
      </c>
      <c r="H18" s="17" t="s">
        <v>26</v>
      </c>
      <c r="I18" s="21"/>
      <c r="J18" s="21"/>
      <c r="K18" s="21"/>
      <c r="L18" s="18">
        <f t="shared" si="0"/>
        <v>0</v>
      </c>
      <c r="M18" s="21"/>
      <c r="N18" s="21"/>
      <c r="O18" s="21"/>
    </row>
    <row r="19" spans="1:15" ht="30" x14ac:dyDescent="0.25">
      <c r="A19" s="17"/>
      <c r="B19" s="17"/>
      <c r="C19" s="17"/>
      <c r="D19" s="13"/>
      <c r="E19" s="17" t="s">
        <v>79</v>
      </c>
      <c r="F19" s="13" t="s">
        <v>50</v>
      </c>
      <c r="G19" s="17">
        <v>5</v>
      </c>
      <c r="H19" s="17" t="s">
        <v>26</v>
      </c>
      <c r="I19" s="21"/>
      <c r="J19" s="21"/>
      <c r="K19" s="21"/>
      <c r="L19" s="18">
        <f t="shared" si="0"/>
        <v>0</v>
      </c>
      <c r="M19" s="21"/>
      <c r="N19" s="21"/>
      <c r="O19" s="21"/>
    </row>
    <row r="20" spans="1:15" ht="32.25" customHeight="1" x14ac:dyDescent="0.25">
      <c r="A20" s="17"/>
      <c r="B20" s="17"/>
      <c r="C20" s="17"/>
      <c r="D20" s="13"/>
      <c r="E20" s="17" t="s">
        <v>80</v>
      </c>
      <c r="F20" s="22" t="s">
        <v>52</v>
      </c>
      <c r="G20" s="17">
        <v>1</v>
      </c>
      <c r="H20" s="17" t="s">
        <v>27</v>
      </c>
      <c r="I20" s="21"/>
      <c r="J20" s="21"/>
      <c r="K20" s="21"/>
      <c r="L20" s="18">
        <f t="shared" si="0"/>
        <v>0</v>
      </c>
      <c r="M20" s="21"/>
      <c r="N20" s="21"/>
      <c r="O20" s="21"/>
    </row>
    <row r="21" spans="1:15" x14ac:dyDescent="0.25">
      <c r="A21" s="17"/>
      <c r="B21" s="17"/>
      <c r="C21" s="17"/>
      <c r="D21" s="13"/>
      <c r="E21" s="17" t="s">
        <v>3</v>
      </c>
      <c r="F21" s="22" t="s">
        <v>53</v>
      </c>
      <c r="G21" s="17">
        <v>1</v>
      </c>
      <c r="H21" s="17" t="s">
        <v>27</v>
      </c>
      <c r="I21" s="21"/>
      <c r="J21" s="21"/>
      <c r="K21" s="21"/>
      <c r="L21" s="18">
        <f t="shared" si="0"/>
        <v>0</v>
      </c>
      <c r="M21" s="21"/>
      <c r="N21" s="21"/>
      <c r="O21" s="21"/>
    </row>
    <row r="22" spans="1:15" x14ac:dyDescent="0.25">
      <c r="A22" s="17"/>
      <c r="B22" s="17"/>
      <c r="C22" s="17"/>
      <c r="D22" s="13"/>
      <c r="E22" s="17" t="s">
        <v>9</v>
      </c>
      <c r="F22" s="22" t="s">
        <v>54</v>
      </c>
      <c r="G22" s="17">
        <v>10</v>
      </c>
      <c r="H22" s="17" t="s">
        <v>27</v>
      </c>
      <c r="I22" s="21"/>
      <c r="J22" s="21"/>
      <c r="K22" s="21"/>
      <c r="L22" s="18">
        <f t="shared" si="0"/>
        <v>0</v>
      </c>
      <c r="M22" s="21"/>
      <c r="N22" s="21"/>
      <c r="O22" s="21"/>
    </row>
    <row r="23" spans="1:15" ht="24.75" x14ac:dyDescent="0.25">
      <c r="A23" s="17"/>
      <c r="B23" s="17"/>
      <c r="C23" s="17"/>
      <c r="D23" s="13"/>
      <c r="E23" s="17" t="s">
        <v>5</v>
      </c>
      <c r="F23" s="23" t="s">
        <v>66</v>
      </c>
      <c r="G23" s="17">
        <v>100</v>
      </c>
      <c r="H23" s="17" t="s">
        <v>26</v>
      </c>
      <c r="I23" s="21"/>
      <c r="J23" s="21"/>
      <c r="K23" s="21"/>
      <c r="L23" s="18">
        <f t="shared" si="0"/>
        <v>0</v>
      </c>
      <c r="M23" s="21"/>
      <c r="N23" s="21"/>
      <c r="O23" s="21"/>
    </row>
    <row r="24" spans="1:15" x14ac:dyDescent="0.25">
      <c r="A24" s="17"/>
      <c r="B24" s="17"/>
      <c r="C24" s="17"/>
      <c r="D24" s="13"/>
      <c r="E24" s="17" t="s">
        <v>7</v>
      </c>
      <c r="F24" s="22" t="s">
        <v>56</v>
      </c>
      <c r="G24" s="17">
        <v>100</v>
      </c>
      <c r="H24" s="17" t="s">
        <v>27</v>
      </c>
      <c r="I24" s="21"/>
      <c r="J24" s="21"/>
      <c r="K24" s="21"/>
      <c r="L24" s="18">
        <f t="shared" si="0"/>
        <v>0</v>
      </c>
      <c r="M24" s="21"/>
      <c r="N24" s="21"/>
      <c r="O24" s="21"/>
    </row>
    <row r="25" spans="1:15" x14ac:dyDescent="0.25">
      <c r="A25" s="17"/>
      <c r="B25" s="17"/>
      <c r="C25" s="17"/>
      <c r="D25" s="13"/>
      <c r="E25" s="17" t="s">
        <v>22</v>
      </c>
      <c r="F25" s="22" t="s">
        <v>57</v>
      </c>
      <c r="G25" s="17">
        <v>50</v>
      </c>
      <c r="H25" s="17" t="s">
        <v>27</v>
      </c>
      <c r="I25" s="21"/>
      <c r="J25" s="21"/>
      <c r="K25" s="21"/>
      <c r="L25" s="18">
        <f t="shared" si="0"/>
        <v>0</v>
      </c>
      <c r="M25" s="21"/>
      <c r="N25" s="21"/>
      <c r="O25" s="21"/>
    </row>
    <row r="26" spans="1:15" x14ac:dyDescent="0.25">
      <c r="A26" s="17"/>
      <c r="B26" s="17"/>
      <c r="C26" s="17"/>
      <c r="D26" s="13"/>
      <c r="E26" s="17" t="s">
        <v>13</v>
      </c>
      <c r="F26" s="24" t="s">
        <v>58</v>
      </c>
      <c r="G26" s="17">
        <v>110</v>
      </c>
      <c r="H26" s="17" t="s">
        <v>27</v>
      </c>
      <c r="I26" s="21"/>
      <c r="J26" s="21"/>
      <c r="K26" s="21"/>
      <c r="L26" s="18">
        <f t="shared" si="0"/>
        <v>0</v>
      </c>
      <c r="M26" s="21"/>
      <c r="N26" s="21"/>
      <c r="O26" s="21"/>
    </row>
    <row r="27" spans="1:15" x14ac:dyDescent="0.25">
      <c r="A27" s="17"/>
      <c r="B27" s="17"/>
      <c r="C27" s="17"/>
      <c r="D27" s="13"/>
      <c r="E27" s="17" t="s">
        <v>20</v>
      </c>
      <c r="F27" s="25" t="s">
        <v>59</v>
      </c>
      <c r="G27" s="17">
        <v>15</v>
      </c>
      <c r="H27" s="17" t="s">
        <v>27</v>
      </c>
      <c r="I27" s="21"/>
      <c r="J27" s="21"/>
      <c r="K27" s="21"/>
      <c r="L27" s="18">
        <f t="shared" si="0"/>
        <v>0</v>
      </c>
      <c r="M27" s="21"/>
      <c r="N27" s="21"/>
      <c r="O27" s="21"/>
    </row>
    <row r="28" spans="1:15" x14ac:dyDescent="0.25">
      <c r="A28" s="17"/>
      <c r="B28" s="17"/>
      <c r="C28" s="17"/>
      <c r="D28" s="13"/>
      <c r="E28" s="17" t="s">
        <v>11</v>
      </c>
      <c r="F28" s="25" t="s">
        <v>60</v>
      </c>
      <c r="G28" s="17">
        <v>5</v>
      </c>
      <c r="H28" s="17" t="s">
        <v>27</v>
      </c>
      <c r="I28" s="21"/>
      <c r="J28" s="21"/>
      <c r="K28" s="21"/>
      <c r="L28" s="18">
        <f t="shared" si="0"/>
        <v>0</v>
      </c>
      <c r="M28" s="21"/>
      <c r="N28" s="21"/>
      <c r="O28" s="21"/>
    </row>
    <row r="29" spans="1:15" x14ac:dyDescent="0.25">
      <c r="A29" s="17"/>
      <c r="B29" s="17"/>
      <c r="C29" s="17"/>
      <c r="D29" s="13"/>
      <c r="E29" s="17" t="s">
        <v>47</v>
      </c>
      <c r="F29" s="25" t="s">
        <v>61</v>
      </c>
      <c r="G29" s="17">
        <v>5</v>
      </c>
      <c r="H29" s="17" t="s">
        <v>26</v>
      </c>
      <c r="I29" s="21"/>
      <c r="J29" s="21"/>
      <c r="K29" s="21"/>
      <c r="L29" s="18">
        <f t="shared" si="0"/>
        <v>0</v>
      </c>
      <c r="M29" s="21"/>
      <c r="N29" s="21"/>
      <c r="O29" s="21"/>
    </row>
    <row r="30" spans="1:15" ht="26.25" x14ac:dyDescent="0.25">
      <c r="A30" s="17"/>
      <c r="B30" s="17"/>
      <c r="C30" s="17"/>
      <c r="D30" s="13"/>
      <c r="E30" s="17" t="s">
        <v>48</v>
      </c>
      <c r="F30" s="25" t="s">
        <v>62</v>
      </c>
      <c r="G30" s="17">
        <v>6</v>
      </c>
      <c r="H30" s="17" t="s">
        <v>26</v>
      </c>
      <c r="I30" s="21"/>
      <c r="J30" s="21"/>
      <c r="K30" s="21"/>
      <c r="L30" s="18">
        <f t="shared" si="0"/>
        <v>0</v>
      </c>
      <c r="M30" s="21"/>
      <c r="N30" s="21"/>
      <c r="O30" s="21"/>
    </row>
    <row r="31" spans="1:15" x14ac:dyDescent="0.25">
      <c r="A31" s="17"/>
      <c r="B31" s="17"/>
      <c r="C31" s="17"/>
      <c r="D31" s="13"/>
      <c r="E31" s="17" t="s">
        <v>49</v>
      </c>
      <c r="F31" s="25" t="s">
        <v>67</v>
      </c>
      <c r="G31" s="17">
        <v>1</v>
      </c>
      <c r="H31" s="17" t="s">
        <v>26</v>
      </c>
      <c r="I31" s="21"/>
      <c r="J31" s="21"/>
      <c r="K31" s="21"/>
      <c r="L31" s="18">
        <f t="shared" si="0"/>
        <v>0</v>
      </c>
      <c r="M31" s="21"/>
      <c r="N31" s="21"/>
      <c r="O31" s="21"/>
    </row>
    <row r="32" spans="1:15" ht="192.75" customHeight="1" x14ac:dyDescent="0.25">
      <c r="A32" s="17"/>
      <c r="B32" s="17"/>
      <c r="C32" s="17"/>
      <c r="D32" s="13"/>
      <c r="E32" s="17" t="s">
        <v>81</v>
      </c>
      <c r="F32" s="26" t="s">
        <v>63</v>
      </c>
      <c r="G32" s="17">
        <v>350</v>
      </c>
      <c r="H32" s="17" t="s">
        <v>27</v>
      </c>
      <c r="I32" s="21"/>
      <c r="J32" s="21"/>
      <c r="K32" s="21"/>
      <c r="L32" s="18">
        <f t="shared" si="0"/>
        <v>0</v>
      </c>
      <c r="M32" s="21"/>
      <c r="N32" s="21"/>
      <c r="O32" s="21"/>
    </row>
    <row r="33" spans="1:15" ht="95.25" customHeight="1" x14ac:dyDescent="0.25">
      <c r="A33" s="17"/>
      <c r="B33" s="17"/>
      <c r="C33" s="17"/>
      <c r="D33" s="13"/>
      <c r="E33" s="17" t="s">
        <v>82</v>
      </c>
      <c r="F33" s="26" t="s">
        <v>68</v>
      </c>
      <c r="G33" s="17">
        <v>2300</v>
      </c>
      <c r="H33" s="17" t="s">
        <v>27</v>
      </c>
      <c r="I33" s="21"/>
      <c r="J33" s="21"/>
      <c r="K33" s="21"/>
      <c r="L33" s="18">
        <f t="shared" si="0"/>
        <v>0</v>
      </c>
      <c r="M33" s="21"/>
      <c r="N33" s="21"/>
      <c r="O33" s="21"/>
    </row>
    <row r="34" spans="1:15" ht="95.25" customHeight="1" x14ac:dyDescent="0.25">
      <c r="A34" s="17"/>
      <c r="B34" s="17"/>
      <c r="C34" s="17"/>
      <c r="D34" s="13"/>
      <c r="E34" s="17" t="s">
        <v>83</v>
      </c>
      <c r="F34" s="26" t="s">
        <v>65</v>
      </c>
      <c r="G34" s="17">
        <v>250</v>
      </c>
      <c r="H34" s="17" t="s">
        <v>27</v>
      </c>
      <c r="I34" s="21"/>
      <c r="J34" s="21"/>
      <c r="K34" s="21"/>
      <c r="L34" s="18">
        <f t="shared" si="0"/>
        <v>0</v>
      </c>
      <c r="M34" s="21"/>
      <c r="N34" s="21"/>
      <c r="O34" s="21"/>
    </row>
    <row r="35" spans="1:15" ht="95.25" customHeight="1" x14ac:dyDescent="0.25">
      <c r="A35" s="17"/>
      <c r="B35" s="17"/>
      <c r="C35" s="17"/>
      <c r="D35" s="13"/>
      <c r="E35" s="17" t="s">
        <v>84</v>
      </c>
      <c r="F35" s="26" t="s">
        <v>64</v>
      </c>
      <c r="G35" s="17">
        <v>600</v>
      </c>
      <c r="H35" s="17" t="s">
        <v>27</v>
      </c>
      <c r="I35" s="21"/>
      <c r="J35" s="21"/>
      <c r="K35" s="21"/>
      <c r="L35" s="18">
        <f t="shared" si="0"/>
        <v>0</v>
      </c>
      <c r="M35" s="21"/>
      <c r="N35" s="21"/>
      <c r="O35" s="21"/>
    </row>
    <row r="36" spans="1:15" x14ac:dyDescent="0.25">
      <c r="A36" s="17"/>
      <c r="B36" s="17"/>
      <c r="C36" s="17"/>
      <c r="D36" s="13"/>
      <c r="E36" s="17"/>
      <c r="F36" s="27" t="s">
        <v>43</v>
      </c>
      <c r="G36" s="17"/>
      <c r="H36" s="17"/>
      <c r="I36" s="21"/>
      <c r="J36" s="21"/>
      <c r="K36" s="21"/>
      <c r="L36" s="27">
        <f>SUM(L5:L35)</f>
        <v>0</v>
      </c>
      <c r="M36" s="21"/>
      <c r="N36" s="21"/>
      <c r="O36" s="21"/>
    </row>
    <row r="38" spans="1:15" x14ac:dyDescent="0.25">
      <c r="F38" s="12" t="s">
        <v>44</v>
      </c>
      <c r="G38" s="12"/>
      <c r="H38" s="12"/>
    </row>
    <row r="39" spans="1:15" x14ac:dyDescent="0.25">
      <c r="F39" s="12"/>
      <c r="G39" s="12"/>
      <c r="H39" s="12"/>
    </row>
    <row r="40" spans="1:15" x14ac:dyDescent="0.25">
      <c r="F40" s="12" t="s">
        <v>45</v>
      </c>
      <c r="G40" s="12"/>
      <c r="H40" s="12"/>
    </row>
    <row r="41" spans="1:15" x14ac:dyDescent="0.25">
      <c r="F41" s="12"/>
      <c r="G41" s="12"/>
      <c r="H41" s="12"/>
    </row>
  </sheetData>
  <sheetProtection formatCells="0" formatColumns="0" formatRows="0"/>
  <mergeCells count="1">
    <mergeCell ref="F3:M3"/>
  </mergeCells>
  <pageMargins left="0.70866141732283472" right="0.70866141732283472" top="0.74803149606299213" bottom="0.74803149606299213" header="0.31496062992125984" footer="0.31496062992125984"/>
  <pageSetup paperSize="9" scale="70" fitToHeight="0" orientation="landscape" r:id="rId1"/>
  <headerFooter>
    <oddHeader>&amp;F</oddHead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reagenti_2017</vt:lpstr>
      <vt:lpstr>reagenti_2017!Tiskanje_naslovov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 Tratar</dc:creator>
  <cp:lastModifiedBy>Špeglič Sabina</cp:lastModifiedBy>
  <cp:lastPrinted>2017-03-20T08:42:41Z</cp:lastPrinted>
  <dcterms:created xsi:type="dcterms:W3CDTF">2012-05-15T09:32:04Z</dcterms:created>
  <dcterms:modified xsi:type="dcterms:W3CDTF">2017-03-20T08:50:18Z</dcterms:modified>
</cp:coreProperties>
</file>